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035" windowHeight="84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Sheet1!$22:$22</definedName>
  </definedNames>
  <calcPr calcId="145621"/>
</workbook>
</file>

<file path=xl/calcChain.xml><?xml version="1.0" encoding="utf-8"?>
<calcChain xmlns="http://schemas.openxmlformats.org/spreadsheetml/2006/main">
  <c r="D41" i="1" l="1"/>
  <c r="D42" i="1"/>
  <c r="D43" i="1"/>
  <c r="D44" i="1"/>
  <c r="D45" i="1"/>
  <c r="D46" i="1"/>
  <c r="D47" i="1"/>
  <c r="D48" i="1"/>
  <c r="D49" i="1"/>
  <c r="B41" i="1"/>
  <c r="E41" i="1" s="1"/>
  <c r="F41" i="1" s="1"/>
  <c r="G41" i="1" s="1"/>
  <c r="B42" i="1"/>
  <c r="E42" i="1" s="1"/>
  <c r="F42" i="1" s="1"/>
  <c r="G42" i="1" s="1"/>
  <c r="B43" i="1"/>
  <c r="E43" i="1" s="1"/>
  <c r="F43" i="1" s="1"/>
  <c r="G43" i="1" s="1"/>
  <c r="B44" i="1"/>
  <c r="E44" i="1" s="1"/>
  <c r="B45" i="1"/>
  <c r="E45" i="1" s="1"/>
  <c r="F45" i="1" s="1"/>
  <c r="G45" i="1" s="1"/>
  <c r="B46" i="1"/>
  <c r="E46" i="1" s="1"/>
  <c r="F46" i="1" s="1"/>
  <c r="G46" i="1" s="1"/>
  <c r="B47" i="1"/>
  <c r="E47" i="1" s="1"/>
  <c r="F47" i="1" s="1"/>
  <c r="G47" i="1" s="1"/>
  <c r="B48" i="1"/>
  <c r="E48" i="1" s="1"/>
  <c r="B49" i="1"/>
  <c r="E49" i="1" s="1"/>
  <c r="F49" i="1" s="1"/>
  <c r="G49" i="1" s="1"/>
  <c r="E37" i="1"/>
  <c r="F37" i="1" s="1"/>
  <c r="G37" i="1" s="1"/>
  <c r="D40" i="1"/>
  <c r="B32" i="1"/>
  <c r="E32" i="1" s="1"/>
  <c r="B33" i="1"/>
  <c r="E33" i="1" s="1"/>
  <c r="F33" i="1" s="1"/>
  <c r="G33" i="1" s="1"/>
  <c r="B34" i="1"/>
  <c r="E34" i="1" s="1"/>
  <c r="B35" i="1"/>
  <c r="E35" i="1" s="1"/>
  <c r="B36" i="1"/>
  <c r="E36" i="1" s="1"/>
  <c r="B37" i="1"/>
  <c r="B38" i="1"/>
  <c r="E38" i="1" s="1"/>
  <c r="B39" i="1"/>
  <c r="E39" i="1" s="1"/>
  <c r="F39" i="1" s="1"/>
  <c r="G39" i="1" s="1"/>
  <c r="B40" i="1"/>
  <c r="E40" i="1" s="1"/>
  <c r="F40" i="1" s="1"/>
  <c r="G40" i="1" s="1"/>
  <c r="D39" i="1"/>
  <c r="D38" i="1"/>
  <c r="D37" i="1"/>
  <c r="D36" i="1"/>
  <c r="D35" i="1"/>
  <c r="D34" i="1"/>
  <c r="D33" i="1"/>
  <c r="D32" i="1"/>
  <c r="B24" i="1"/>
  <c r="E24" i="1"/>
  <c r="F24" i="1" s="1"/>
  <c r="G24" i="1" s="1"/>
  <c r="D24" i="1"/>
  <c r="B25" i="1"/>
  <c r="E25" i="1" s="1"/>
  <c r="F25" i="1" s="1"/>
  <c r="G25" i="1" s="1"/>
  <c r="D25" i="1"/>
  <c r="B26" i="1"/>
  <c r="E26" i="1" s="1"/>
  <c r="D26" i="1"/>
  <c r="B27" i="1"/>
  <c r="E27" i="1"/>
  <c r="F27" i="1" s="1"/>
  <c r="G27" i="1" s="1"/>
  <c r="D27" i="1"/>
  <c r="B28" i="1"/>
  <c r="E28" i="1"/>
  <c r="F28" i="1" s="1"/>
  <c r="G28" i="1" s="1"/>
  <c r="D28" i="1"/>
  <c r="B29" i="1"/>
  <c r="E29" i="1" s="1"/>
  <c r="F29" i="1" s="1"/>
  <c r="G29" i="1" s="1"/>
  <c r="D29" i="1"/>
  <c r="B30" i="1"/>
  <c r="E30" i="1" s="1"/>
  <c r="D30" i="1"/>
  <c r="B31" i="1"/>
  <c r="E31" i="1"/>
  <c r="F31" i="1" s="1"/>
  <c r="G31" i="1" s="1"/>
  <c r="D31" i="1"/>
  <c r="B23" i="1"/>
  <c r="E23" i="1"/>
  <c r="F23" i="1" s="1"/>
  <c r="G23" i="1" s="1"/>
  <c r="D23" i="1"/>
  <c r="F38" i="1" l="1"/>
  <c r="G38" i="1" s="1"/>
  <c r="F34" i="1"/>
  <c r="G34" i="1" s="1"/>
  <c r="F36" i="1"/>
  <c r="G36" i="1" s="1"/>
  <c r="F32" i="1"/>
  <c r="G32" i="1" s="1"/>
  <c r="F30" i="1"/>
  <c r="G30" i="1" s="1"/>
  <c r="F26" i="1"/>
  <c r="G26" i="1" s="1"/>
  <c r="F35" i="1"/>
  <c r="G35" i="1" s="1"/>
  <c r="F48" i="1"/>
  <c r="G48" i="1" s="1"/>
  <c r="F44" i="1"/>
  <c r="G44" i="1" s="1"/>
</calcChain>
</file>

<file path=xl/sharedStrings.xml><?xml version="1.0" encoding="utf-8"?>
<sst xmlns="http://schemas.openxmlformats.org/spreadsheetml/2006/main" count="28" uniqueCount="20">
  <si>
    <t>Sin (x) = Opposite / Hypotenuse</t>
  </si>
  <si>
    <r>
      <t>A</t>
    </r>
    <r>
      <rPr>
        <b/>
        <vertAlign val="superscript"/>
        <sz val="10"/>
        <rFont val="Arial"/>
        <family val="2"/>
      </rPr>
      <t xml:space="preserve">2 </t>
    </r>
    <r>
      <rPr>
        <b/>
        <sz val="10"/>
        <rFont val="Arial"/>
        <family val="2"/>
      </rPr>
      <t xml:space="preserve"> B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= C</t>
    </r>
    <r>
      <rPr>
        <b/>
        <vertAlign val="superscript"/>
        <sz val="10"/>
        <rFont val="Arial"/>
        <family val="2"/>
      </rPr>
      <t>2</t>
    </r>
  </si>
  <si>
    <t>x</t>
  </si>
  <si>
    <t>Opposite</t>
  </si>
  <si>
    <t>Hypotenuse</t>
  </si>
  <si>
    <t>&lt;-------</t>
  </si>
  <si>
    <t>Side</t>
  </si>
  <si>
    <t>Angle</t>
  </si>
  <si>
    <t>&lt;-----------</t>
  </si>
  <si>
    <t>Known Information</t>
  </si>
  <si>
    <t>Inverted Vee Dipole Antenna</t>
  </si>
  <si>
    <r>
      <t xml:space="preserve">45 </t>
    </r>
    <r>
      <rPr>
        <sz val="10"/>
        <rFont val="Arial"/>
        <family val="2"/>
      </rPr>
      <t>° angle</t>
    </r>
  </si>
  <si>
    <t>Distance between end of legs</t>
  </si>
  <si>
    <t>Sin x</t>
  </si>
  <si>
    <t>Length (ft)</t>
  </si>
  <si>
    <t>Frequency (mhz)</t>
  </si>
  <si>
    <r>
      <t>90</t>
    </r>
    <r>
      <rPr>
        <sz val="10"/>
        <rFont val="Arial"/>
        <family val="2"/>
      </rPr>
      <t>° angle</t>
    </r>
  </si>
  <si>
    <t>Antenna length (ft) = 468 / Frequency (mhz)</t>
  </si>
  <si>
    <t xml:space="preserve"> x  &lt;-----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</si>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</sst>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0" xfId="0" applyBorder="1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textRotation="45"/>
    </xf>
    <xf numFmtId="164" fontId="0" fillId="0" borderId="6" xfId="0" applyNumberFormat="1" applyBorder="1"/>
    <xf numFmtId="2" fontId="0" fillId="0" borderId="6" xfId="0" applyNumberFormat="1" applyBorder="1"/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</xdr:row>
      <xdr:rowOff>19050</xdr:rowOff>
    </xdr:from>
    <xdr:to>
      <xdr:col>2</xdr:col>
      <xdr:colOff>209550</xdr:colOff>
      <xdr:row>14</xdr:row>
      <xdr:rowOff>114300</xdr:rowOff>
    </xdr:to>
    <xdr:grpSp>
      <xdr:nvGrpSpPr>
        <xdr:cNvPr id="1028" name="Group 4"/>
        <xdr:cNvGrpSpPr>
          <a:grpSpLocks/>
        </xdr:cNvGrpSpPr>
      </xdr:nvGrpSpPr>
      <xdr:grpSpPr bwMode="auto">
        <a:xfrm>
          <a:off x="266700" y="847725"/>
          <a:ext cx="1276350" cy="1552575"/>
          <a:chOff x="28" y="89"/>
          <a:chExt cx="122" cy="163"/>
        </a:xfrm>
      </xdr:grpSpPr>
      <xdr:sp macro="" textlink="">
        <xdr:nvSpPr>
          <xdr:cNvPr id="1025" name="Line 1"/>
          <xdr:cNvSpPr>
            <a:spLocks noChangeShapeType="1"/>
          </xdr:cNvSpPr>
        </xdr:nvSpPr>
        <xdr:spPr bwMode="auto">
          <a:xfrm>
            <a:off x="28" y="89"/>
            <a:ext cx="0" cy="162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Line 2"/>
          <xdr:cNvSpPr>
            <a:spLocks noChangeShapeType="1"/>
          </xdr:cNvSpPr>
        </xdr:nvSpPr>
        <xdr:spPr bwMode="auto">
          <a:xfrm>
            <a:off x="28" y="252"/>
            <a:ext cx="12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Line 3"/>
          <xdr:cNvSpPr>
            <a:spLocks noChangeShapeType="1"/>
          </xdr:cNvSpPr>
        </xdr:nvSpPr>
        <xdr:spPr bwMode="auto">
          <a:xfrm>
            <a:off x="28" y="91"/>
            <a:ext cx="122" cy="16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5</xdr:col>
      <xdr:colOff>161925</xdr:colOff>
      <xdr:row>0</xdr:row>
      <xdr:rowOff>0</xdr:rowOff>
    </xdr:from>
    <xdr:to>
      <xdr:col>10</xdr:col>
      <xdr:colOff>295275</xdr:colOff>
      <xdr:row>16</xdr:row>
      <xdr:rowOff>19050</xdr:rowOff>
    </xdr:to>
    <xdr:grpSp>
      <xdr:nvGrpSpPr>
        <xdr:cNvPr id="1032" name="Group 8"/>
        <xdr:cNvGrpSpPr>
          <a:grpSpLocks/>
        </xdr:cNvGrpSpPr>
      </xdr:nvGrpSpPr>
      <xdr:grpSpPr bwMode="auto">
        <a:xfrm>
          <a:off x="3390900" y="0"/>
          <a:ext cx="3114675" cy="2628900"/>
          <a:chOff x="333" y="0"/>
          <a:chExt cx="334" cy="276"/>
        </a:xfrm>
      </xdr:grpSpPr>
      <xdr:sp macro="" textlink="">
        <xdr:nvSpPr>
          <xdr:cNvPr id="1029" name="Line 5"/>
          <xdr:cNvSpPr>
            <a:spLocks noChangeShapeType="1"/>
          </xdr:cNvSpPr>
        </xdr:nvSpPr>
        <xdr:spPr bwMode="auto">
          <a:xfrm rot="2700000">
            <a:off x="529" y="138"/>
            <a:ext cx="276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Line 6"/>
          <xdr:cNvSpPr>
            <a:spLocks noChangeShapeType="1"/>
          </xdr:cNvSpPr>
        </xdr:nvSpPr>
        <xdr:spPr bwMode="auto">
          <a:xfrm rot="18900000">
            <a:off x="333" y="139"/>
            <a:ext cx="276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569" y="41"/>
            <a:ext cx="0" cy="20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6</xdr:col>
      <xdr:colOff>466725</xdr:colOff>
      <xdr:row>6</xdr:row>
      <xdr:rowOff>9525</xdr:rowOff>
    </xdr:from>
    <xdr:to>
      <xdr:col>8</xdr:col>
      <xdr:colOff>47625</xdr:colOff>
      <xdr:row>7</xdr:row>
      <xdr:rowOff>57150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4362450" y="1000125"/>
          <a:ext cx="6762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Leg "A"</a:t>
          </a:r>
        </a:p>
      </xdr:txBody>
    </xdr:sp>
    <xdr:clientData/>
  </xdr:twoCellAnchor>
  <xdr:twoCellAnchor>
    <xdr:from>
      <xdr:col>10</xdr:col>
      <xdr:colOff>171450</xdr:colOff>
      <xdr:row>6</xdr:row>
      <xdr:rowOff>9525</xdr:rowOff>
    </xdr:from>
    <xdr:to>
      <xdr:col>11</xdr:col>
      <xdr:colOff>76200</xdr:colOff>
      <xdr:row>7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6381750" y="1000125"/>
          <a:ext cx="5143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Leg "B"</a:t>
          </a:r>
        </a:p>
      </xdr:txBody>
    </xdr:sp>
    <xdr:clientData/>
  </xdr:twoCellAnchor>
  <xdr:twoCellAnchor>
    <xdr:from>
      <xdr:col>5</xdr:col>
      <xdr:colOff>533400</xdr:colOff>
      <xdr:row>14</xdr:row>
      <xdr:rowOff>85725</xdr:rowOff>
    </xdr:from>
    <xdr:to>
      <xdr:col>12</xdr:col>
      <xdr:colOff>28575</xdr:colOff>
      <xdr:row>14</xdr:row>
      <xdr:rowOff>85725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3762375" y="2371725"/>
          <a:ext cx="3695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533400</xdr:colOff>
      <xdr:row>13</xdr:row>
      <xdr:rowOff>133350</xdr:rowOff>
    </xdr:from>
    <xdr:to>
      <xdr:col>12</xdr:col>
      <xdr:colOff>19050</xdr:colOff>
      <xdr:row>13</xdr:row>
      <xdr:rowOff>133350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3762375" y="2257425"/>
          <a:ext cx="3686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>
      <selection activeCell="M28" sqref="M28"/>
    </sheetView>
  </sheetViews>
  <sheetFormatPr defaultRowHeight="12.75" x14ac:dyDescent="0.2"/>
  <cols>
    <col min="1" max="1" width="10.85546875" customWidth="1"/>
    <col min="4" max="4" width="10.140625" customWidth="1"/>
    <col min="6" max="6" width="10" customWidth="1"/>
    <col min="7" max="7" width="8.28515625" customWidth="1"/>
    <col min="8" max="8" width="8.140625" customWidth="1"/>
  </cols>
  <sheetData>
    <row r="1" spans="1:13" x14ac:dyDescent="0.2">
      <c r="A1" s="21" t="s">
        <v>9</v>
      </c>
      <c r="B1" s="22"/>
      <c r="C1" s="22"/>
      <c r="D1" s="23"/>
    </row>
    <row r="2" spans="1:13" x14ac:dyDescent="0.2">
      <c r="A2" s="2"/>
      <c r="B2" s="3"/>
      <c r="C2" s="3"/>
      <c r="D2" s="4"/>
      <c r="H2" s="25" t="s">
        <v>10</v>
      </c>
      <c r="I2" s="25"/>
      <c r="J2" s="25"/>
      <c r="K2" s="25"/>
    </row>
    <row r="3" spans="1:13" ht="14.25" x14ac:dyDescent="0.2">
      <c r="A3" s="2" t="s">
        <v>1</v>
      </c>
      <c r="B3" s="3"/>
      <c r="C3" s="3"/>
      <c r="D3" s="4"/>
    </row>
    <row r="4" spans="1:13" x14ac:dyDescent="0.2">
      <c r="A4" s="2" t="s">
        <v>0</v>
      </c>
      <c r="B4" s="3"/>
      <c r="C4" s="3"/>
      <c r="D4" s="4"/>
    </row>
    <row r="5" spans="1:13" x14ac:dyDescent="0.2">
      <c r="A5" s="5"/>
      <c r="B5" s="3"/>
      <c r="C5" s="3"/>
      <c r="D5" s="4"/>
      <c r="I5" s="24"/>
      <c r="J5" s="24"/>
    </row>
    <row r="6" spans="1:13" x14ac:dyDescent="0.2">
      <c r="A6" s="5"/>
      <c r="B6" s="3"/>
      <c r="C6" s="3"/>
      <c r="D6" s="4"/>
    </row>
    <row r="7" spans="1:13" x14ac:dyDescent="0.2">
      <c r="A7" s="19" t="s">
        <v>18</v>
      </c>
      <c r="B7" s="7" t="s">
        <v>7</v>
      </c>
      <c r="D7" s="4"/>
      <c r="I7" t="s">
        <v>11</v>
      </c>
      <c r="J7" t="s">
        <v>11</v>
      </c>
    </row>
    <row r="8" spans="1:13" x14ac:dyDescent="0.2">
      <c r="A8" s="5"/>
      <c r="B8" s="3"/>
      <c r="C8" s="3"/>
      <c r="D8" s="4"/>
    </row>
    <row r="9" spans="1:13" x14ac:dyDescent="0.2">
      <c r="A9" s="5"/>
      <c r="B9" s="3"/>
      <c r="C9" s="3"/>
      <c r="D9" s="4"/>
      <c r="L9" s="6" t="s">
        <v>8</v>
      </c>
      <c r="M9" s="7" t="s">
        <v>4</v>
      </c>
    </row>
    <row r="10" spans="1:13" x14ac:dyDescent="0.2">
      <c r="A10" s="5"/>
      <c r="B10" s="8" t="s">
        <v>5</v>
      </c>
      <c r="C10" s="7" t="s">
        <v>4</v>
      </c>
      <c r="D10" s="4"/>
    </row>
    <row r="11" spans="1:13" x14ac:dyDescent="0.2">
      <c r="A11" s="5"/>
      <c r="B11" s="3"/>
      <c r="C11" s="3"/>
      <c r="D11" s="4"/>
    </row>
    <row r="12" spans="1:13" x14ac:dyDescent="0.2">
      <c r="A12" s="5"/>
      <c r="B12" s="3"/>
      <c r="C12" s="3"/>
      <c r="D12" s="4"/>
      <c r="K12" s="7" t="s">
        <v>3</v>
      </c>
    </row>
    <row r="13" spans="1:13" x14ac:dyDescent="0.2">
      <c r="A13" s="5"/>
      <c r="B13" s="3"/>
      <c r="C13" s="3"/>
      <c r="D13" s="4"/>
      <c r="J13" t="s">
        <v>16</v>
      </c>
      <c r="K13" s="11" t="s">
        <v>6</v>
      </c>
      <c r="L13" t="s">
        <v>11</v>
      </c>
    </row>
    <row r="14" spans="1:13" x14ac:dyDescent="0.2">
      <c r="A14" s="5"/>
      <c r="B14" s="3"/>
      <c r="C14" s="3"/>
      <c r="D14" s="4"/>
    </row>
    <row r="15" spans="1:13" x14ac:dyDescent="0.2">
      <c r="A15" s="5"/>
      <c r="B15" s="3"/>
      <c r="C15" s="3"/>
      <c r="D15" s="4"/>
    </row>
    <row r="16" spans="1:13" x14ac:dyDescent="0.2">
      <c r="A16" s="5"/>
      <c r="B16" s="7" t="s">
        <v>3</v>
      </c>
      <c r="C16" s="3"/>
      <c r="D16" s="4"/>
      <c r="G16" s="25" t="s">
        <v>12</v>
      </c>
      <c r="H16" s="25"/>
      <c r="I16" s="25"/>
      <c r="J16" s="25"/>
      <c r="K16" s="25"/>
      <c r="L16" s="25"/>
    </row>
    <row r="17" spans="1:18" x14ac:dyDescent="0.2">
      <c r="A17" s="5"/>
      <c r="B17" s="11" t="s">
        <v>6</v>
      </c>
      <c r="C17" s="3"/>
      <c r="D17" s="4"/>
      <c r="I17" s="1" t="s">
        <v>19</v>
      </c>
    </row>
    <row r="18" spans="1:18" x14ac:dyDescent="0.2">
      <c r="A18" s="5"/>
      <c r="B18" s="3"/>
      <c r="C18" s="3"/>
      <c r="D18" s="4"/>
    </row>
    <row r="19" spans="1:18" x14ac:dyDescent="0.2">
      <c r="A19" s="5"/>
      <c r="B19" s="3"/>
      <c r="C19" s="3"/>
      <c r="D19" s="4"/>
    </row>
    <row r="20" spans="1:18" x14ac:dyDescent="0.2">
      <c r="A20" s="12" t="s">
        <v>17</v>
      </c>
      <c r="B20" s="9"/>
      <c r="C20" s="9"/>
      <c r="D20" s="10"/>
    </row>
    <row r="21" spans="1:18" x14ac:dyDescent="0.2">
      <c r="J21" s="3"/>
      <c r="K21" s="3"/>
      <c r="L21" s="3"/>
      <c r="M21" s="3"/>
      <c r="N21" s="3"/>
      <c r="O21" s="3"/>
      <c r="P21" s="3"/>
      <c r="Q21" s="3"/>
      <c r="R21" s="3"/>
    </row>
    <row r="22" spans="1:18" ht="46.5" customHeight="1" x14ac:dyDescent="0.2">
      <c r="A22" s="13" t="s">
        <v>15</v>
      </c>
      <c r="B22" s="13" t="s">
        <v>14</v>
      </c>
      <c r="C22" s="14" t="s">
        <v>2</v>
      </c>
      <c r="D22" s="14" t="s">
        <v>13</v>
      </c>
      <c r="E22" s="15" t="s">
        <v>4</v>
      </c>
      <c r="F22" s="15" t="s">
        <v>3</v>
      </c>
      <c r="G22" s="20" t="s">
        <v>19</v>
      </c>
      <c r="H22" s="3"/>
      <c r="I22" s="3"/>
      <c r="J22" s="3"/>
      <c r="K22" s="3"/>
      <c r="L22" s="3"/>
      <c r="M22" s="3"/>
      <c r="N22" s="3"/>
      <c r="O22" s="3"/>
    </row>
    <row r="23" spans="1:18" x14ac:dyDescent="0.2">
      <c r="A23" s="16">
        <v>7.1</v>
      </c>
      <c r="B23" s="17">
        <f>468/A23</f>
        <v>65.91549295774648</v>
      </c>
      <c r="C23" s="18">
        <v>45</v>
      </c>
      <c r="D23" s="16">
        <f>SIN(PI()*C23/180)</f>
        <v>0.70710678118654746</v>
      </c>
      <c r="E23" s="17">
        <f>B23/2</f>
        <v>32.95774647887324</v>
      </c>
      <c r="F23" s="17">
        <f>E23*D23</f>
        <v>23.304646027838324</v>
      </c>
      <c r="G23" s="17">
        <f>F23*2</f>
        <v>46.609292055676647</v>
      </c>
      <c r="H23" s="3"/>
      <c r="I23" s="3"/>
    </row>
    <row r="24" spans="1:18" x14ac:dyDescent="0.2">
      <c r="A24" s="16">
        <v>7.2</v>
      </c>
      <c r="B24" s="17">
        <f t="shared" ref="B24:B49" si="0">468/A24</f>
        <v>65</v>
      </c>
      <c r="C24" s="18">
        <v>45</v>
      </c>
      <c r="D24" s="16">
        <f t="shared" ref="D24:D49" si="1">SIN(PI()*C24/180)</f>
        <v>0.70710678118654746</v>
      </c>
      <c r="E24" s="17">
        <f t="shared" ref="E24:E30" si="2">B24/2</f>
        <v>32.5</v>
      </c>
      <c r="F24" s="17">
        <f t="shared" ref="F24:F30" si="3">E24*D24</f>
        <v>22.980970388562792</v>
      </c>
      <c r="G24" s="17">
        <f t="shared" ref="G24:G49" si="4">F24*2</f>
        <v>45.961940777125584</v>
      </c>
      <c r="H24" s="3"/>
      <c r="I24" s="3"/>
    </row>
    <row r="25" spans="1:18" x14ac:dyDescent="0.2">
      <c r="A25" s="16">
        <v>7.3</v>
      </c>
      <c r="B25" s="17">
        <f t="shared" si="0"/>
        <v>64.109589041095887</v>
      </c>
      <c r="C25" s="18">
        <v>45</v>
      </c>
      <c r="D25" s="16">
        <f t="shared" si="1"/>
        <v>0.70710678118654746</v>
      </c>
      <c r="E25" s="17">
        <f t="shared" si="2"/>
        <v>32.054794520547944</v>
      </c>
      <c r="F25" s="17">
        <f t="shared" si="3"/>
        <v>22.666162575020834</v>
      </c>
      <c r="G25" s="17">
        <f t="shared" si="4"/>
        <v>45.332325150041669</v>
      </c>
      <c r="H25" s="3"/>
      <c r="I25" s="3"/>
    </row>
    <row r="26" spans="1:18" x14ac:dyDescent="0.2">
      <c r="A26" s="16">
        <v>14.1</v>
      </c>
      <c r="B26" s="17">
        <f t="shared" si="0"/>
        <v>33.191489361702132</v>
      </c>
      <c r="C26" s="18">
        <v>45</v>
      </c>
      <c r="D26" s="16">
        <f t="shared" si="1"/>
        <v>0.70710678118654746</v>
      </c>
      <c r="E26" s="17">
        <f t="shared" si="2"/>
        <v>16.595744680851066</v>
      </c>
      <c r="F26" s="17">
        <f t="shared" si="3"/>
        <v>11.734963602670364</v>
      </c>
      <c r="G26" s="17">
        <f t="shared" si="4"/>
        <v>23.469927205340728</v>
      </c>
      <c r="H26" s="3"/>
      <c r="I26" s="3"/>
    </row>
    <row r="27" spans="1:18" x14ac:dyDescent="0.2">
      <c r="A27" s="16">
        <v>14.2</v>
      </c>
      <c r="B27" s="17">
        <f t="shared" si="0"/>
        <v>32.95774647887324</v>
      </c>
      <c r="C27" s="18">
        <v>45</v>
      </c>
      <c r="D27" s="16">
        <f t="shared" si="1"/>
        <v>0.70710678118654746</v>
      </c>
      <c r="E27" s="17">
        <f t="shared" si="2"/>
        <v>16.47887323943662</v>
      </c>
      <c r="F27" s="17">
        <f t="shared" si="3"/>
        <v>11.652323013919162</v>
      </c>
      <c r="G27" s="17">
        <f t="shared" si="4"/>
        <v>23.304646027838324</v>
      </c>
      <c r="H27" s="3"/>
      <c r="I27" s="3"/>
    </row>
    <row r="28" spans="1:18" x14ac:dyDescent="0.2">
      <c r="A28" s="16">
        <v>14.3</v>
      </c>
      <c r="B28" s="17">
        <f t="shared" si="0"/>
        <v>32.727272727272727</v>
      </c>
      <c r="C28" s="18">
        <v>45</v>
      </c>
      <c r="D28" s="16">
        <f t="shared" si="1"/>
        <v>0.70710678118654746</v>
      </c>
      <c r="E28" s="17">
        <f t="shared" si="2"/>
        <v>16.363636363636363</v>
      </c>
      <c r="F28" s="17">
        <f t="shared" si="3"/>
        <v>11.57083823759805</v>
      </c>
      <c r="G28" s="17">
        <f t="shared" si="4"/>
        <v>23.1416764751961</v>
      </c>
      <c r="H28" s="3"/>
      <c r="I28" s="3"/>
    </row>
    <row r="29" spans="1:18" x14ac:dyDescent="0.2">
      <c r="A29" s="16">
        <v>21.1</v>
      </c>
      <c r="B29" s="17">
        <f t="shared" si="0"/>
        <v>22.180094786729857</v>
      </c>
      <c r="C29" s="18">
        <v>45</v>
      </c>
      <c r="D29" s="16">
        <f t="shared" si="1"/>
        <v>0.70710678118654746</v>
      </c>
      <c r="E29" s="17">
        <f t="shared" si="2"/>
        <v>11.090047393364928</v>
      </c>
      <c r="F29" s="17">
        <f t="shared" si="3"/>
        <v>7.8418477155285355</v>
      </c>
      <c r="G29" s="17">
        <f t="shared" si="4"/>
        <v>15.683695431057071</v>
      </c>
      <c r="H29" s="3"/>
      <c r="I29" s="3"/>
    </row>
    <row r="30" spans="1:18" x14ac:dyDescent="0.2">
      <c r="A30" s="16">
        <v>21.2</v>
      </c>
      <c r="B30" s="17">
        <f t="shared" si="0"/>
        <v>22.075471698113208</v>
      </c>
      <c r="C30" s="18">
        <v>45</v>
      </c>
      <c r="D30" s="16">
        <f t="shared" si="1"/>
        <v>0.70710678118654746</v>
      </c>
      <c r="E30" s="17">
        <f t="shared" si="2"/>
        <v>11.037735849056604</v>
      </c>
      <c r="F30" s="17">
        <f t="shared" si="3"/>
        <v>7.8048578678137792</v>
      </c>
      <c r="G30" s="17">
        <f t="shared" si="4"/>
        <v>15.609715735627558</v>
      </c>
      <c r="H30" s="3"/>
      <c r="I30" s="3"/>
    </row>
    <row r="31" spans="1:18" x14ac:dyDescent="0.2">
      <c r="A31" s="16">
        <v>21.3</v>
      </c>
      <c r="B31" s="17">
        <f t="shared" si="0"/>
        <v>21.971830985915492</v>
      </c>
      <c r="C31" s="18">
        <v>45</v>
      </c>
      <c r="D31" s="16">
        <f t="shared" si="1"/>
        <v>0.70710678118654746</v>
      </c>
      <c r="E31" s="17">
        <f>B31/2</f>
        <v>10.985915492957746</v>
      </c>
      <c r="F31" s="17">
        <f>E31*D31</f>
        <v>7.7682153426127742</v>
      </c>
      <c r="G31" s="17">
        <f t="shared" si="4"/>
        <v>15.536430685225548</v>
      </c>
      <c r="H31" s="3"/>
      <c r="I31" s="3"/>
    </row>
    <row r="32" spans="1:18" x14ac:dyDescent="0.2">
      <c r="A32" s="16">
        <v>7.1</v>
      </c>
      <c r="B32" s="17">
        <f t="shared" si="0"/>
        <v>65.91549295774648</v>
      </c>
      <c r="C32" s="18">
        <v>30</v>
      </c>
      <c r="D32" s="16">
        <f t="shared" si="1"/>
        <v>0.49999999999999994</v>
      </c>
      <c r="E32" s="17">
        <f t="shared" ref="E32:E40" si="5">B32/2</f>
        <v>32.95774647887324</v>
      </c>
      <c r="F32" s="17">
        <f t="shared" ref="F32:F40" si="6">E32*D32</f>
        <v>16.478873239436616</v>
      </c>
      <c r="G32" s="17">
        <f t="shared" si="4"/>
        <v>32.957746478873233</v>
      </c>
      <c r="H32" s="3"/>
      <c r="I32" s="3"/>
    </row>
    <row r="33" spans="1:9" x14ac:dyDescent="0.2">
      <c r="A33" s="16">
        <v>7.2</v>
      </c>
      <c r="B33" s="17">
        <f t="shared" si="0"/>
        <v>65</v>
      </c>
      <c r="C33" s="18">
        <v>30</v>
      </c>
      <c r="D33" s="16">
        <f t="shared" si="1"/>
        <v>0.49999999999999994</v>
      </c>
      <c r="E33" s="17">
        <f t="shared" si="5"/>
        <v>32.5</v>
      </c>
      <c r="F33" s="17">
        <f t="shared" si="6"/>
        <v>16.249999999999996</v>
      </c>
      <c r="G33" s="17">
        <f t="shared" si="4"/>
        <v>32.499999999999993</v>
      </c>
      <c r="H33" s="3"/>
      <c r="I33" s="3"/>
    </row>
    <row r="34" spans="1:9" x14ac:dyDescent="0.2">
      <c r="A34" s="16">
        <v>7.3</v>
      </c>
      <c r="B34" s="17">
        <f t="shared" si="0"/>
        <v>64.109589041095887</v>
      </c>
      <c r="C34" s="18">
        <v>30</v>
      </c>
      <c r="D34" s="16">
        <f t="shared" si="1"/>
        <v>0.49999999999999994</v>
      </c>
      <c r="E34" s="17">
        <f t="shared" si="5"/>
        <v>32.054794520547944</v>
      </c>
      <c r="F34" s="17">
        <f t="shared" si="6"/>
        <v>16.027397260273968</v>
      </c>
      <c r="G34" s="17">
        <f t="shared" si="4"/>
        <v>32.054794520547937</v>
      </c>
      <c r="H34" s="3"/>
      <c r="I34" s="3"/>
    </row>
    <row r="35" spans="1:9" x14ac:dyDescent="0.2">
      <c r="A35" s="16">
        <v>14.1</v>
      </c>
      <c r="B35" s="17">
        <f t="shared" si="0"/>
        <v>33.191489361702132</v>
      </c>
      <c r="C35" s="18">
        <v>30</v>
      </c>
      <c r="D35" s="16">
        <f t="shared" si="1"/>
        <v>0.49999999999999994</v>
      </c>
      <c r="E35" s="17">
        <f t="shared" si="5"/>
        <v>16.595744680851066</v>
      </c>
      <c r="F35" s="17">
        <f t="shared" si="6"/>
        <v>8.2978723404255312</v>
      </c>
      <c r="G35" s="17">
        <f t="shared" si="4"/>
        <v>16.595744680851062</v>
      </c>
      <c r="H35" s="3"/>
      <c r="I35" s="3"/>
    </row>
    <row r="36" spans="1:9" x14ac:dyDescent="0.2">
      <c r="A36" s="16">
        <v>14.2</v>
      </c>
      <c r="B36" s="17">
        <f t="shared" si="0"/>
        <v>32.95774647887324</v>
      </c>
      <c r="C36" s="18">
        <v>30</v>
      </c>
      <c r="D36" s="16">
        <f t="shared" si="1"/>
        <v>0.49999999999999994</v>
      </c>
      <c r="E36" s="17">
        <f t="shared" si="5"/>
        <v>16.47887323943662</v>
      </c>
      <c r="F36" s="17">
        <f t="shared" si="6"/>
        <v>8.2394366197183082</v>
      </c>
      <c r="G36" s="17">
        <f t="shared" si="4"/>
        <v>16.478873239436616</v>
      </c>
      <c r="H36" s="3"/>
      <c r="I36" s="3"/>
    </row>
    <row r="37" spans="1:9" x14ac:dyDescent="0.2">
      <c r="A37" s="16">
        <v>14.3</v>
      </c>
      <c r="B37" s="17">
        <f t="shared" si="0"/>
        <v>32.727272727272727</v>
      </c>
      <c r="C37" s="18">
        <v>30</v>
      </c>
      <c r="D37" s="16">
        <f t="shared" si="1"/>
        <v>0.49999999999999994</v>
      </c>
      <c r="E37" s="17">
        <f t="shared" si="5"/>
        <v>16.363636363636363</v>
      </c>
      <c r="F37" s="17">
        <f t="shared" si="6"/>
        <v>8.1818181818181799</v>
      </c>
      <c r="G37" s="17">
        <f t="shared" si="4"/>
        <v>16.36363636363636</v>
      </c>
      <c r="H37" s="3"/>
      <c r="I37" s="3"/>
    </row>
    <row r="38" spans="1:9" x14ac:dyDescent="0.2">
      <c r="A38" s="16">
        <v>21.1</v>
      </c>
      <c r="B38" s="17">
        <f t="shared" si="0"/>
        <v>22.180094786729857</v>
      </c>
      <c r="C38" s="18">
        <v>30</v>
      </c>
      <c r="D38" s="16">
        <f t="shared" si="1"/>
        <v>0.49999999999999994</v>
      </c>
      <c r="E38" s="17">
        <f t="shared" si="5"/>
        <v>11.090047393364928</v>
      </c>
      <c r="F38" s="17">
        <f t="shared" si="6"/>
        <v>5.5450236966824633</v>
      </c>
      <c r="G38" s="17">
        <f t="shared" si="4"/>
        <v>11.090047393364927</v>
      </c>
      <c r="H38" s="3"/>
      <c r="I38" s="3"/>
    </row>
    <row r="39" spans="1:9" x14ac:dyDescent="0.2">
      <c r="A39" s="16">
        <v>21.2</v>
      </c>
      <c r="B39" s="17">
        <f t="shared" si="0"/>
        <v>22.075471698113208</v>
      </c>
      <c r="C39" s="18">
        <v>30</v>
      </c>
      <c r="D39" s="16">
        <f t="shared" si="1"/>
        <v>0.49999999999999994</v>
      </c>
      <c r="E39" s="17">
        <f t="shared" si="5"/>
        <v>11.037735849056604</v>
      </c>
      <c r="F39" s="17">
        <f t="shared" si="6"/>
        <v>5.5188679245283012</v>
      </c>
      <c r="G39" s="17">
        <f t="shared" si="4"/>
        <v>11.037735849056602</v>
      </c>
      <c r="H39" s="3"/>
      <c r="I39" s="3"/>
    </row>
    <row r="40" spans="1:9" x14ac:dyDescent="0.2">
      <c r="A40" s="16">
        <v>21.3</v>
      </c>
      <c r="B40" s="17">
        <f t="shared" si="0"/>
        <v>21.971830985915492</v>
      </c>
      <c r="C40" s="18">
        <v>30</v>
      </c>
      <c r="D40" s="16">
        <f t="shared" si="1"/>
        <v>0.49999999999999994</v>
      </c>
      <c r="E40" s="17">
        <f t="shared" si="5"/>
        <v>10.985915492957746</v>
      </c>
      <c r="F40" s="17">
        <f t="shared" si="6"/>
        <v>5.4929577464788721</v>
      </c>
      <c r="G40" s="17">
        <f t="shared" si="4"/>
        <v>10.985915492957744</v>
      </c>
      <c r="H40" s="3"/>
      <c r="I40" s="3"/>
    </row>
    <row r="41" spans="1:9" x14ac:dyDescent="0.2">
      <c r="A41" s="16">
        <v>7.1</v>
      </c>
      <c r="B41" s="17">
        <f t="shared" si="0"/>
        <v>65.91549295774648</v>
      </c>
      <c r="C41" s="18">
        <v>60</v>
      </c>
      <c r="D41" s="16">
        <f t="shared" si="1"/>
        <v>0.8660254037844386</v>
      </c>
      <c r="E41" s="17">
        <f t="shared" ref="E41:E49" si="7">B41/2</f>
        <v>32.95774647887324</v>
      </c>
      <c r="F41" s="17">
        <f t="shared" ref="F41:F49" si="8">E41*D41</f>
        <v>28.542245702191359</v>
      </c>
      <c r="G41" s="17">
        <f t="shared" si="4"/>
        <v>57.084491404382717</v>
      </c>
      <c r="H41" s="3"/>
      <c r="I41" s="3"/>
    </row>
    <row r="42" spans="1:9" x14ac:dyDescent="0.2">
      <c r="A42" s="16">
        <v>7.2</v>
      </c>
      <c r="B42" s="17">
        <f t="shared" si="0"/>
        <v>65</v>
      </c>
      <c r="C42" s="18">
        <v>60</v>
      </c>
      <c r="D42" s="16">
        <f t="shared" si="1"/>
        <v>0.8660254037844386</v>
      </c>
      <c r="E42" s="17">
        <f t="shared" si="7"/>
        <v>32.5</v>
      </c>
      <c r="F42" s="17">
        <f t="shared" si="8"/>
        <v>28.145825622994256</v>
      </c>
      <c r="G42" s="17">
        <f t="shared" si="4"/>
        <v>56.291651245988511</v>
      </c>
      <c r="H42" s="3"/>
      <c r="I42" s="3"/>
    </row>
    <row r="43" spans="1:9" x14ac:dyDescent="0.2">
      <c r="A43" s="16">
        <v>7.3</v>
      </c>
      <c r="B43" s="17">
        <f t="shared" si="0"/>
        <v>64.109589041095887</v>
      </c>
      <c r="C43" s="18">
        <v>60</v>
      </c>
      <c r="D43" s="16">
        <f t="shared" si="1"/>
        <v>0.8660254037844386</v>
      </c>
      <c r="E43" s="17">
        <f t="shared" si="7"/>
        <v>32.054794520547944</v>
      </c>
      <c r="F43" s="17">
        <f t="shared" si="8"/>
        <v>27.760266367884743</v>
      </c>
      <c r="G43" s="17">
        <f t="shared" si="4"/>
        <v>55.520532735769486</v>
      </c>
      <c r="H43" s="3"/>
      <c r="I43" s="3"/>
    </row>
    <row r="44" spans="1:9" x14ac:dyDescent="0.2">
      <c r="A44" s="16">
        <v>14.1</v>
      </c>
      <c r="B44" s="17">
        <f t="shared" si="0"/>
        <v>33.191489361702132</v>
      </c>
      <c r="C44" s="18">
        <v>60</v>
      </c>
      <c r="D44" s="16">
        <f t="shared" si="1"/>
        <v>0.8660254037844386</v>
      </c>
      <c r="E44" s="17">
        <f t="shared" si="7"/>
        <v>16.595744680851066</v>
      </c>
      <c r="F44" s="17">
        <f t="shared" si="8"/>
        <v>14.372336488337494</v>
      </c>
      <c r="G44" s="17">
        <f t="shared" si="4"/>
        <v>28.744672976674988</v>
      </c>
      <c r="H44" s="3"/>
      <c r="I44" s="3"/>
    </row>
    <row r="45" spans="1:9" x14ac:dyDescent="0.2">
      <c r="A45" s="16">
        <v>14.2</v>
      </c>
      <c r="B45" s="17">
        <f t="shared" si="0"/>
        <v>32.95774647887324</v>
      </c>
      <c r="C45" s="18">
        <v>60</v>
      </c>
      <c r="D45" s="16">
        <f t="shared" si="1"/>
        <v>0.8660254037844386</v>
      </c>
      <c r="E45" s="17">
        <f t="shared" si="7"/>
        <v>16.47887323943662</v>
      </c>
      <c r="F45" s="17">
        <f t="shared" si="8"/>
        <v>14.271122851095679</v>
      </c>
      <c r="G45" s="17">
        <f t="shared" si="4"/>
        <v>28.542245702191359</v>
      </c>
      <c r="H45" s="3"/>
      <c r="I45" s="3"/>
    </row>
    <row r="46" spans="1:9" x14ac:dyDescent="0.2">
      <c r="A46" s="16">
        <v>14.3</v>
      </c>
      <c r="B46" s="17">
        <f t="shared" si="0"/>
        <v>32.727272727272727</v>
      </c>
      <c r="C46" s="18">
        <v>60</v>
      </c>
      <c r="D46" s="16">
        <f t="shared" si="1"/>
        <v>0.8660254037844386</v>
      </c>
      <c r="E46" s="17">
        <f t="shared" si="7"/>
        <v>16.363636363636363</v>
      </c>
      <c r="F46" s="17">
        <f t="shared" si="8"/>
        <v>14.171324789199904</v>
      </c>
      <c r="G46" s="17">
        <f t="shared" si="4"/>
        <v>28.342649578399808</v>
      </c>
      <c r="H46" s="3"/>
      <c r="I46" s="3"/>
    </row>
    <row r="47" spans="1:9" x14ac:dyDescent="0.2">
      <c r="A47" s="16">
        <v>21.1</v>
      </c>
      <c r="B47" s="17">
        <f t="shared" si="0"/>
        <v>22.180094786729857</v>
      </c>
      <c r="C47" s="18">
        <v>60</v>
      </c>
      <c r="D47" s="16">
        <f t="shared" si="1"/>
        <v>0.8660254037844386</v>
      </c>
      <c r="E47" s="17">
        <f t="shared" si="7"/>
        <v>11.090047393364928</v>
      </c>
      <c r="F47" s="17">
        <f t="shared" si="8"/>
        <v>9.6042627718274236</v>
      </c>
      <c r="G47" s="17">
        <f t="shared" si="4"/>
        <v>19.208525543654847</v>
      </c>
      <c r="H47" s="3"/>
      <c r="I47" s="3"/>
    </row>
    <row r="48" spans="1:9" x14ac:dyDescent="0.2">
      <c r="A48" s="16">
        <v>21.2</v>
      </c>
      <c r="B48" s="17">
        <f t="shared" si="0"/>
        <v>22.075471698113208</v>
      </c>
      <c r="C48" s="18">
        <v>60</v>
      </c>
      <c r="D48" s="16">
        <f t="shared" si="1"/>
        <v>0.8660254037844386</v>
      </c>
      <c r="E48" s="17">
        <f t="shared" si="7"/>
        <v>11.037735849056604</v>
      </c>
      <c r="F48" s="17">
        <f t="shared" si="8"/>
        <v>9.5589596455452188</v>
      </c>
      <c r="G48" s="17">
        <f t="shared" si="4"/>
        <v>19.117919291090438</v>
      </c>
      <c r="H48" s="3"/>
      <c r="I48" s="3"/>
    </row>
    <row r="49" spans="1:9" x14ac:dyDescent="0.2">
      <c r="A49" s="16">
        <v>21.3</v>
      </c>
      <c r="B49" s="17">
        <f t="shared" si="0"/>
        <v>21.971830985915492</v>
      </c>
      <c r="C49" s="18">
        <v>60</v>
      </c>
      <c r="D49" s="16">
        <f t="shared" si="1"/>
        <v>0.8660254037844386</v>
      </c>
      <c r="E49" s="17">
        <f t="shared" si="7"/>
        <v>10.985915492957746</v>
      </c>
      <c r="F49" s="17">
        <f t="shared" si="8"/>
        <v>9.5140819007304511</v>
      </c>
      <c r="G49" s="17">
        <f t="shared" si="4"/>
        <v>19.028163801460902</v>
      </c>
      <c r="H49" s="3"/>
      <c r="I49" s="3"/>
    </row>
  </sheetData>
  <mergeCells count="4">
    <mergeCell ref="A1:D1"/>
    <mergeCell ref="I5:J5"/>
    <mergeCell ref="H2:K2"/>
    <mergeCell ref="G16:L16"/>
  </mergeCells>
  <phoneticPr fontId="3" type="noConversion"/>
  <pageMargins left="0.5" right="0.5" top="0.5" bottom="0.5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cp:lastPrinted>2007-07-20T00:42:32Z</cp:lastPrinted>
  <dcterms:created xsi:type="dcterms:W3CDTF">2007-07-19T23:47:19Z</dcterms:created>
  <dcterms:modified xsi:type="dcterms:W3CDTF">2011-09-18T22:13:06Z</dcterms:modified>
</cp:coreProperties>
</file>